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sychosomatique relationnelle\"/>
    </mc:Choice>
  </mc:AlternateContent>
  <xr:revisionPtr revIDLastSave="0" documentId="13_ncr:1_{2DA69CFA-2D8D-42FE-BEC5-2C9A0E4C025E}"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<sst xmlns="http://schemas.openxmlformats.org/spreadsheetml/2006/main" count="121" uniqueCount="96">
  <si>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</si>
  <si>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</si>
  <si>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</si>
  <si>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</si>
  <si>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</si>
  <si>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</si>
  <si>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</si>
  <si>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</si>
  <si>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</si>
  <si>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</si>
  <si>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</si>
  <si>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</si>
  <si>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</si>
  <si>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</si>
  <si>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</si>
  <si>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</si>
  <si>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</si>
  <si>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</si>
  <si>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</si>
  <si>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</si>
  <si>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</si>
  <si>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</si>
  <si>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</si>
  <si>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</si>
  <si>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</si>
  <si>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</si>
  <si>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</si>
  <si>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</si>
  <si>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</si>
  <si>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</si>
  <si>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</si>
  <si>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</si>
  <si>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</si>
  <si>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</si>
  <si>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</si>
  <si>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</si>
  <si>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</si>
  <si>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</si>
  <si>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</si>
  <si>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</si>
  <si>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</si>
  <si>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</si>
  <si>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</si>
  <si>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</si>
  <si>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</si>
  <si>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</si>
  <si>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</si>
  <si>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</si>
  <si>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</si>
  <si>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</si>
  <si>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</si>
  <si>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</si>
  <si>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</si>
  <si>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</si>
  <si>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</si>
  <si>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</si>
  <si>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</si>
  <si>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</si>
  <si>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</si>
  <si>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</si>
  <si>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</si>
  <si>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</si>
  <si>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</si>
  <si>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</si>
  <si>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</si>
  <si>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</si>
  <si>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</si>
  <si>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</si>
  <si>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</si>
  <si>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</si>
  <si>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</si>
  <si>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</si>
  <si>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</si>
  <si>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</si>
  <si>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</si>
  <si>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</si>
  <si>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</si>
  <si>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</si>
  <si>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</si>
  <si>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</si>
  <si>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</si>
  <si>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</si>
  <si>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</si>
  <si>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</si>
  <si>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</si>
  <si>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</si>
  <si>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 xml:space="preserve">DU en ligne en Psychosomatique Relationnelle </t>
  </si>
  <si>
    <t xml:space="preserve">Note tutorat sur 20 + Note mémoire sur 20. Obtention de l'année avec la moyenne des deux notes. </t>
  </si>
  <si>
    <t>Examen tutorat</t>
  </si>
  <si>
    <t>Oui</t>
  </si>
  <si>
    <t xml:space="preserve">Néant </t>
  </si>
  <si>
    <t>Autorisé une fois sous réserve de repayer une nouvelle inscription</t>
  </si>
  <si>
    <t>Deux sessions</t>
  </si>
  <si>
    <t>30 min</t>
  </si>
  <si>
    <t xml:space="preserve">Les cours sont en ligne, donc la présence n'est pas obligatoire sauf pour les 5 heures de tutorat. </t>
  </si>
  <si>
    <t xml:space="preserve">Mémoire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</si>
</sst>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ylviecady/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ylviecady/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zoomScaleNormal="100" workbookViewId="0">
      <selection activeCell="A16" sqref="A16:I16"/>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5.05" customHeight="1" x14ac:dyDescent="0.6">
      <c r="A2" s="28" t="s">
        <v>26</v>
      </c>
      <c r="B2" s="67" t="s">
        <v>78</v>
      </c>
      <c r="C2" s="81"/>
      <c r="D2" s="81"/>
      <c r="E2" s="81"/>
      <c r="F2" s="81"/>
      <c r="G2" s="81"/>
      <c r="H2" s="81"/>
      <c r="I2" s="81"/>
      <c r="J2" s="16"/>
    </row>
    <row r="3" spans="1:10" s="14" customFormat="1" ht="25.05" customHeight="1" x14ac:dyDescent="0.6">
      <c r="A3" s="29" t="s">
        <v>24</v>
      </c>
      <c r="B3" s="89" t="s">
        <v>86</v>
      </c>
      <c r="C3" s="90"/>
      <c r="D3" s="90"/>
      <c r="E3" s="90"/>
      <c r="F3" s="90"/>
      <c r="G3" s="90"/>
      <c r="H3" s="90"/>
      <c r="I3" s="91"/>
      <c r="J3" s="24"/>
    </row>
    <row r="4" spans="1:10" s="14" customFormat="1" ht="25.05" customHeight="1" x14ac:dyDescent="0.6">
      <c r="A4" s="28" t="s">
        <v>83</v>
      </c>
      <c r="B4" s="68" t="s">
        <v>92</v>
      </c>
      <c r="C4" s="22" t="s">
        <v>60</v>
      </c>
      <c r="D4" s="27"/>
      <c r="E4" s="27"/>
      <c r="F4" s="27"/>
      <c r="G4" s="27"/>
      <c r="H4" s="27"/>
      <c r="I4" s="27"/>
      <c r="J4" s="24"/>
    </row>
    <row r="5" spans="1:10" ht="19.95"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90</v>
      </c>
      <c r="B8" s="105"/>
      <c r="C8" s="105"/>
      <c r="D8" s="105"/>
      <c r="E8" s="105"/>
      <c r="F8" s="105"/>
      <c r="G8" s="105"/>
      <c r="H8" s="105"/>
      <c r="I8" s="106"/>
      <c r="J8" s="31"/>
    </row>
    <row r="9" spans="1:10" s="18" customFormat="1" x14ac:dyDescent="0.3">
      <c r="A9" s="86"/>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t="s">
        <v>90</v>
      </c>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x14ac:dyDescent="0.3">
      <c r="A14" s="104" t="s">
        <v>87</v>
      </c>
      <c r="B14" s="105"/>
      <c r="C14" s="105"/>
      <c r="D14" s="105"/>
      <c r="E14" s="105"/>
      <c r="F14" s="105"/>
      <c r="G14" s="105"/>
      <c r="H14" s="105"/>
      <c r="I14" s="106"/>
      <c r="J14" s="33"/>
    </row>
    <row r="15" spans="1:10" s="18" customFormat="1" x14ac:dyDescent="0.3">
      <c r="A15" s="86" t="s">
        <v>94</v>
      </c>
      <c r="B15" s="87"/>
      <c r="C15" s="87"/>
      <c r="D15" s="87"/>
      <c r="E15" s="87"/>
      <c r="F15" s="87"/>
      <c r="G15" s="87"/>
      <c r="H15" s="87"/>
      <c r="I15" s="88"/>
      <c r="J15" s="25"/>
    </row>
    <row r="16" spans="1:10" s="20" customFormat="1" x14ac:dyDescent="0.3">
      <c r="A16" s="98" t="s">
        <v>31</v>
      </c>
      <c r="B16" s="99"/>
      <c r="C16" s="99"/>
      <c r="D16" s="99"/>
      <c r="E16" s="99"/>
      <c r="F16" s="99"/>
      <c r="G16" s="99"/>
      <c r="H16" s="99"/>
      <c r="I16" s="100"/>
      <c r="J16" s="26"/>
    </row>
    <row r="17" spans="1:10" s="34" customFormat="1" x14ac:dyDescent="0.3">
      <c r="A17" s="116" t="s">
        <v>90</v>
      </c>
      <c r="B17" s="105"/>
      <c r="C17" s="105"/>
      <c r="D17" s="105"/>
      <c r="E17" s="105"/>
      <c r="F17" s="105"/>
      <c r="G17" s="105"/>
      <c r="H17" s="105"/>
      <c r="I17" s="106"/>
      <c r="J17" s="33"/>
    </row>
    <row r="18" spans="1:10" s="18" customFormat="1" x14ac:dyDescent="0.3">
      <c r="A18" s="86"/>
      <c r="B18" s="87"/>
      <c r="C18" s="87"/>
      <c r="D18" s="87"/>
      <c r="E18" s="87"/>
      <c r="F18" s="87"/>
      <c r="G18" s="87"/>
      <c r="H18" s="87"/>
      <c r="I18" s="88"/>
      <c r="J18" s="25"/>
    </row>
    <row r="19" spans="1:10" ht="19.95" customHeight="1" x14ac:dyDescent="0.3">
      <c r="A19" s="101" t="s">
        <v>33</v>
      </c>
      <c r="B19" s="102"/>
      <c r="C19" s="102"/>
      <c r="D19" s="102"/>
      <c r="E19" s="102"/>
      <c r="F19" s="102"/>
      <c r="G19" s="102"/>
      <c r="H19" s="102"/>
      <c r="I19" s="103"/>
    </row>
    <row r="20" spans="1:10" s="14" customFormat="1" x14ac:dyDescent="0.3">
      <c r="A20" s="107" t="s">
        <v>91</v>
      </c>
      <c r="B20" s="108"/>
      <c r="C20" s="108"/>
      <c r="D20" s="108"/>
      <c r="E20" s="108"/>
      <c r="F20" s="108"/>
      <c r="G20" s="108"/>
      <c r="H20" s="108"/>
      <c r="I20" s="109"/>
      <c r="J20" s="35"/>
    </row>
    <row r="21" spans="1:10" x14ac:dyDescent="0.3">
      <c r="A21" s="86"/>
      <c r="B21" s="87"/>
      <c r="C21" s="87"/>
      <c r="D21" s="87"/>
      <c r="E21" s="87"/>
      <c r="F21" s="87"/>
      <c r="G21" s="87"/>
      <c r="H21" s="87"/>
      <c r="I21" s="88"/>
    </row>
    <row r="22" spans="1:10" ht="19.95" customHeight="1" x14ac:dyDescent="0.3">
      <c r="A22" s="101" t="s">
        <v>56</v>
      </c>
      <c r="B22" s="102"/>
      <c r="C22" s="102"/>
      <c r="D22" s="102"/>
      <c r="E22" s="102"/>
      <c r="F22" s="102"/>
      <c r="G22" s="102"/>
      <c r="H22" s="102"/>
      <c r="I22" s="103"/>
    </row>
    <row r="23" spans="1:10" x14ac:dyDescent="0.3">
      <c r="A23" s="117" t="s">
        <v>84</v>
      </c>
      <c r="B23" s="118"/>
      <c r="C23" s="118"/>
      <c r="D23" s="118"/>
      <c r="E23" s="118"/>
      <c r="F23" s="118"/>
      <c r="G23" s="118"/>
      <c r="H23" s="118"/>
      <c r="I23" s="119"/>
    </row>
    <row r="24" spans="1:10" x14ac:dyDescent="0.3">
      <c r="A24" s="113"/>
      <c r="B24" s="114"/>
      <c r="C24" s="114"/>
      <c r="D24" s="114"/>
      <c r="E24" s="114"/>
      <c r="F24" s="114"/>
      <c r="G24" s="114"/>
      <c r="H24" s="114"/>
      <c r="I24" s="115"/>
    </row>
    <row r="25" spans="1:10" x14ac:dyDescent="0.3">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view="pageLayout" zoomScale="55" zoomScaleNormal="70" zoomScalePageLayoutView="55" workbookViewId="0">
      <selection activeCell="B19" sqref="B19"/>
    </sheetView>
  </sheetViews>
  <sheetFormatPr baseColWidth="10" defaultColWidth="10.77734375" defaultRowHeight="14.4" x14ac:dyDescent="0.3"/>
  <cols>
    <col min="1" max="1" width="26.44140625" style="36" bestFit="1" customWidth="1"/>
    <col min="2" max="2" width="23" style="48"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0.77734375" style="36"/>
    <col min="17" max="17" width="6.88671875" style="36" customWidth="1"/>
    <col min="18" max="18" width="3.5546875" style="36" customWidth="1"/>
    <col min="19" max="16384" width="10.77734375" style="36"/>
  </cols>
  <sheetData>
    <row r="1" spans="1:18" ht="23.4" x14ac:dyDescent="0.45">
      <c r="A1" s="124" t="s">
        <v>68</v>
      </c>
      <c r="B1" s="124"/>
      <c r="C1" s="124"/>
      <c r="D1" s="124"/>
      <c r="E1" s="124"/>
      <c r="F1" s="124"/>
      <c r="G1" s="124"/>
      <c r="H1" s="124"/>
      <c r="I1" s="124"/>
      <c r="J1" s="124"/>
      <c r="K1" s="124"/>
      <c r="L1" s="124"/>
      <c r="M1" s="124"/>
      <c r="N1" s="124"/>
    </row>
    <row r="2" spans="1:18" ht="19.95" customHeight="1" x14ac:dyDescent="0.3">
      <c r="A2" s="37" t="s">
        <v>26</v>
      </c>
      <c r="B2" s="125" t="str">
        <f>'Fiche générale'!B2</f>
        <v>Médecine</v>
      </c>
      <c r="C2" s="125"/>
      <c r="D2" s="125"/>
      <c r="E2" s="125"/>
      <c r="F2" s="36"/>
      <c r="G2" s="36"/>
      <c r="H2" s="36"/>
      <c r="I2" s="36"/>
      <c r="J2" s="36"/>
      <c r="K2" s="36"/>
    </row>
    <row r="3" spans="1:18" ht="19.95" customHeight="1" x14ac:dyDescent="0.3">
      <c r="A3" s="37" t="s">
        <v>24</v>
      </c>
      <c r="B3" s="126" t="str">
        <f>'Fiche générale'!B3:I3</f>
        <v xml:space="preserve">DU en ligne en Psychosomatique Relationnelle </v>
      </c>
      <c r="C3" s="127"/>
      <c r="D3" s="127"/>
      <c r="E3" s="127"/>
      <c r="F3" s="127"/>
      <c r="G3" s="127"/>
      <c r="H3" s="127"/>
      <c r="I3" s="127"/>
      <c r="J3" s="128"/>
      <c r="K3" s="36"/>
    </row>
    <row r="4" spans="1:18" ht="19.95" customHeight="1" x14ac:dyDescent="0.35">
      <c r="A4" s="37" t="s">
        <v>17</v>
      </c>
      <c r="B4" s="38"/>
      <c r="C4" s="39" t="s">
        <v>57</v>
      </c>
      <c r="D4" s="129"/>
      <c r="E4" s="129"/>
      <c r="F4" s="130" t="s">
        <v>25</v>
      </c>
      <c r="G4" s="131"/>
      <c r="H4" s="132"/>
      <c r="I4" s="133"/>
      <c r="J4" s="133"/>
      <c r="K4" s="133"/>
      <c r="L4" s="133"/>
      <c r="M4" s="133"/>
      <c r="N4" s="134"/>
    </row>
    <row r="5" spans="1:18" ht="19.95" customHeight="1" x14ac:dyDescent="0.3">
      <c r="B5" s="36"/>
      <c r="C5" s="36"/>
      <c r="D5" s="36"/>
      <c r="E5" s="36"/>
      <c r="F5" s="36"/>
      <c r="G5" s="36"/>
      <c r="H5" s="36"/>
      <c r="I5" s="36"/>
      <c r="J5" s="36"/>
      <c r="K5" s="36"/>
    </row>
    <row r="6" spans="1:18" ht="19.95" customHeight="1" x14ac:dyDescent="0.3">
      <c r="A6" s="37" t="s">
        <v>1</v>
      </c>
      <c r="B6" s="60"/>
      <c r="C6" s="39" t="s">
        <v>58</v>
      </c>
      <c r="D6" s="135"/>
      <c r="E6" s="136"/>
      <c r="F6" s="130" t="s">
        <v>2</v>
      </c>
      <c r="G6" s="131"/>
      <c r="H6" s="137"/>
      <c r="I6" s="138"/>
      <c r="J6" s="138"/>
      <c r="K6" s="138"/>
      <c r="L6" s="138"/>
      <c r="M6" s="138"/>
      <c r="N6" s="13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40" t="s">
        <v>41</v>
      </c>
      <c r="F9" s="141"/>
      <c r="G9" s="140" t="s">
        <v>36</v>
      </c>
      <c r="H9" s="141"/>
      <c r="I9"/>
      <c r="J9" s="41"/>
      <c r="K9" s="43">
        <v>1</v>
      </c>
      <c r="L9" s="41"/>
      <c r="M9" s="41"/>
      <c r="N9" s="41"/>
    </row>
    <row r="10" spans="1:18" ht="15" customHeight="1" x14ac:dyDescent="0.3">
      <c r="B10" s="75"/>
      <c r="C10" s="76"/>
      <c r="D10" s="44"/>
      <c r="E10" s="120" t="s">
        <v>40</v>
      </c>
      <c r="F10" s="121"/>
      <c r="G10" s="122"/>
      <c r="H10" s="12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6"/>
      <c r="F13" s="146"/>
      <c r="G13" s="50"/>
      <c r="H13" s="47"/>
      <c r="I13" s="47"/>
    </row>
    <row r="14" spans="1:18" ht="26.25" customHeight="1" x14ac:dyDescent="0.3">
      <c r="B14" s="49"/>
      <c r="C14" s="47"/>
      <c r="D14" s="47"/>
      <c r="E14" s="50"/>
      <c r="F14" s="50"/>
      <c r="G14" s="50"/>
      <c r="H14" s="47"/>
      <c r="I14" s="47"/>
      <c r="J14" s="147" t="s">
        <v>18</v>
      </c>
      <c r="K14" s="148"/>
      <c r="L14" s="149"/>
      <c r="M14" s="147" t="s">
        <v>19</v>
      </c>
      <c r="N14" s="149"/>
      <c r="O14" s="142" t="s">
        <v>65</v>
      </c>
      <c r="P14" s="143"/>
      <c r="Q14" s="144"/>
      <c r="R14" s="145" t="s">
        <v>66</v>
      </c>
    </row>
    <row r="15" spans="1:18" ht="39.75" customHeight="1" x14ac:dyDescent="0.3">
      <c r="C15" s="51"/>
      <c r="D15" s="51"/>
      <c r="E15" s="52"/>
      <c r="F15" s="52"/>
      <c r="G15" s="52"/>
      <c r="H15" s="52"/>
      <c r="I15" s="53"/>
      <c r="J15" s="54" t="s">
        <v>20</v>
      </c>
      <c r="K15" s="150" t="str">
        <f>IF(H17="CCI (CC Intégral)","CT pour les dispensés","Contrôle Terminal")</f>
        <v>Contrôle Terminal</v>
      </c>
      <c r="L15" s="151"/>
      <c r="M15" s="150" t="s">
        <v>21</v>
      </c>
      <c r="N15" s="151"/>
      <c r="O15" s="57" t="s">
        <v>67</v>
      </c>
      <c r="P15" s="78" t="s">
        <v>21</v>
      </c>
      <c r="Q15" s="79"/>
      <c r="R15" s="14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5"/>
    </row>
    <row r="17" spans="1:18" ht="15" customHeight="1" x14ac:dyDescent="0.3">
      <c r="A17" s="2" t="s">
        <v>0</v>
      </c>
      <c r="B17" s="63" t="s">
        <v>88</v>
      </c>
      <c r="C17" s="3"/>
      <c r="D17" s="4"/>
      <c r="E17" s="4"/>
      <c r="F17" s="4" t="s">
        <v>89</v>
      </c>
      <c r="G17" s="4" t="s">
        <v>89</v>
      </c>
      <c r="H17" s="4" t="s">
        <v>62</v>
      </c>
      <c r="I17" s="4"/>
      <c r="J17" s="5">
        <v>1</v>
      </c>
      <c r="K17" s="5" t="s">
        <v>14</v>
      </c>
      <c r="L17" s="5"/>
      <c r="M17" s="2" t="s">
        <v>12</v>
      </c>
      <c r="N17" s="2" t="s">
        <v>93</v>
      </c>
      <c r="O17" s="5"/>
      <c r="P17" s="5"/>
      <c r="Q17" s="5"/>
      <c r="R17" s="5"/>
    </row>
    <row r="18" spans="1:18" ht="15" customHeight="1" x14ac:dyDescent="0.3">
      <c r="A18" s="2" t="s">
        <v>0</v>
      </c>
      <c r="B18" s="63" t="s">
        <v>95</v>
      </c>
      <c r="C18" s="3"/>
      <c r="D18" s="4"/>
      <c r="E18" s="4"/>
      <c r="F18" s="4" t="s">
        <v>89</v>
      </c>
      <c r="G18" s="4" t="s">
        <v>89</v>
      </c>
      <c r="H18" s="4" t="s">
        <v>62</v>
      </c>
      <c r="I18" s="4"/>
      <c r="J18" s="2"/>
      <c r="K18" s="5" t="s">
        <v>14</v>
      </c>
      <c r="L18" s="80"/>
      <c r="M18" s="5" t="s">
        <v>12</v>
      </c>
      <c r="N18" s="5" t="s">
        <v>93</v>
      </c>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ageMargins left="0.25" right="0.25" top="0.75" bottom="0.75" header="0.3" footer="0.3"/>
  <pageSetup paperSize="8"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'\Users\sylviecady\Library\Containers\com.microsoft.Excel\Data\Documents\C:\Users\beluafi\Desktop\DOC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'\Users\sylviecady\Library\Containers\com.microsoft.Excel\Data\Documents\Z:\DEVE\Cellule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2023-01-23T10:00:17Z</cp:lastPrinted>
  <dcterms:created xsi:type="dcterms:W3CDTF">2016-12-07T14:50:54Z</dcterms:created>
  <dcterms:modified xsi:type="dcterms:W3CDTF">2023-01-24T09:24:50Z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